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DA6E6E4C-F926-4CA8-B6B0-A6CB456E9F5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Zadanie nr 1" sheetId="1" r:id="rId1"/>
    <sheet name="Zadanie nr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2" l="1"/>
  <c r="F9" i="1"/>
  <c r="H8" i="2" l="1"/>
  <c r="I8" i="2" s="1"/>
  <c r="H9" i="1"/>
  <c r="I9" i="1" s="1"/>
  <c r="F8" i="1"/>
  <c r="H8" i="1" l="1"/>
  <c r="F10" i="1"/>
  <c r="I8" i="1"/>
  <c r="I10" i="1" s="1"/>
</calcChain>
</file>

<file path=xl/sharedStrings.xml><?xml version="1.0" encoding="utf-8"?>
<sst xmlns="http://schemas.openxmlformats.org/spreadsheetml/2006/main" count="42" uniqueCount="23">
  <si>
    <t>Lp.</t>
  </si>
  <si>
    <t>Przedmiot zamówienia</t>
  </si>
  <si>
    <t>J.m.</t>
  </si>
  <si>
    <t>Ilość</t>
  </si>
  <si>
    <t>Wartość netto</t>
  </si>
  <si>
    <t>Stawka podatku VAT</t>
  </si>
  <si>
    <t>Wartość Brutto</t>
  </si>
  <si>
    <t>Wartość podatku VAT</t>
  </si>
  <si>
    <t>Cena jedn. netto</t>
  </si>
  <si>
    <t>6 = 4 x 5</t>
  </si>
  <si>
    <t>8  =  6 x 7</t>
  </si>
  <si>
    <t>9 = 6 + 8</t>
  </si>
  <si>
    <t>Załącznik nr 2</t>
  </si>
  <si>
    <t>FORMULARZ CENOWY</t>
  </si>
  <si>
    <t xml:space="preserve">Uwaga! Załącznik aktywny - należy podać cenę jednostkową netto (kolumna 5), oraz stawkę podatku VAT (kolumna 7). 
Pozostałe komórki są obliczane automatycznie. </t>
  </si>
  <si>
    <t>kpl.</t>
  </si>
  <si>
    <t>Nazwa handlowa / 
Kod Producenta</t>
  </si>
  <si>
    <t>Oznaczenie postępowania PD.260.02.2026</t>
  </si>
  <si>
    <t xml:space="preserve">
Obudowa pamięci masowej QNAP TL-D800C
Cechy:
-	Liczba zatok: osiem 3,5-calowych wnęk na dyski SATA 6 Gb/s
-	Kompatybilność dysków: 3,5-calowe dyski twarde SATA ; 2,5-calowe dyski twarde SATA ; 2,5-calowe dyski SSD SATA
-	Interfejs hosta: 1 x USB 3.2 Gen 2 Type-C
-	Zasilacz: 250 W PSU, 100–240 V
-	Wentylator: 2 x 120mm, 12 V prądu stałego
-	dostępny Hot-swap
-	konfiguracja RAID i monitorowanie stan dysków przy użyciu Menedżera pamięci masowej i migawek systemu QTS/QuTS hero na serwerze QNAP NAS lub przy użyciu narzędzia QNAP JBOD Manager na komputerze.
</t>
  </si>
  <si>
    <t xml:space="preserve">
Dysk SEAGATE IronWolf NAS HDD 8TB model: ST8000VN004
Cechy:
-	Pojemność: 8 TB
-	Format: 3.5"
-	Interfejs: SATA III (6Gb)
-	Prędkość obrotowa: 7200 rpm
-	Prędkość odczytu (maksymalna):  210 MB/s
-	Bufor: 256 MB
-	Średni czas dostępu: 8.5 ms
-	Nominalny czas pracy (MTBF): 1 000 000 godz.
</t>
  </si>
  <si>
    <t xml:space="preserve">Zadanie nr 1 – Obudowa pamięci masowej QNAP wraz z dyskami </t>
  </si>
  <si>
    <t xml:space="preserve">
Dysk zewnętrzny WD My Book 4TB model: WDBBGB0040HBK-EESN
lub Seagate Expansion Desktop 4TB model: STKP4000400
Cechy:
-	Typ dysku: zewnętrzny
-	Pojemność: 4 TB
-	Format: 3.5"
-	Interfejs: USB 3.2 Gen 1
-	Prędkość obrotowa: min. 5400 rpm
-	Złącze zewnętrzne dysku: USB Micro-B
</t>
  </si>
  <si>
    <t>Zadanie nr 2 – Dyski zewnętrzne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</si>
</sst>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3">
    <xf numFmtId="0" fontId="0" fillId="0" borderId="0" xfId="0"/>
    <xf numFmtId="0" fontId="3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4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  <xf numFmtId="44" fontId="6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/>
    <xf numFmtId="0" fontId="6" fillId="2" borderId="1" xfId="0" applyFont="1" applyFill="1" applyBorder="1" applyAlignment="1">
      <alignment horizontal="center" vertical="center"/>
    </xf>
    <xf numFmtId="44" fontId="4" fillId="0" borderId="1" xfId="0" applyNumberFormat="1" applyFont="1" applyBorder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"/>
  <sheetViews>
    <sheetView zoomScaleNormal="100" workbookViewId="0">
      <selection activeCell="A5" sqref="A5:J5"/>
    </sheetView>
  </sheetViews>
  <sheetFormatPr defaultColWidth="9.140625" defaultRowHeight="12.75" x14ac:dyDescent="0.2"/>
  <cols>
    <col min="1" max="1" width="5.140625" style="11" customWidth="1"/>
    <col min="2" max="2" width="51.85546875" style="12" customWidth="1"/>
    <col min="3" max="3" width="7.5703125" style="13" customWidth="1"/>
    <col min="4" max="4" width="9.140625" style="14"/>
    <col min="5" max="5" width="14" style="11" customWidth="1"/>
    <col min="6" max="6" width="14.85546875" style="11" customWidth="1"/>
    <col min="7" max="7" width="12.7109375" style="11" customWidth="1"/>
    <col min="8" max="8" width="14.28515625" style="11" customWidth="1"/>
    <col min="9" max="9" width="15" style="11" customWidth="1"/>
    <col min="10" max="10" width="21.85546875" style="11" customWidth="1"/>
    <col min="11" max="16384" width="9.140625" style="11"/>
  </cols>
  <sheetData>
    <row r="1" spans="1:10" x14ac:dyDescent="0.2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">
      <c r="A2" s="19" t="s">
        <v>12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54.75" customHeight="1" x14ac:dyDescent="0.2">
      <c r="A3" s="21" t="s">
        <v>14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">
      <c r="A4" s="18" t="s">
        <v>13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">
      <c r="A5" s="22" t="s">
        <v>20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ht="28.5" customHeight="1" x14ac:dyDescent="0.2">
      <c r="A6" s="2" t="s">
        <v>0</v>
      </c>
      <c r="B6" s="2" t="s">
        <v>1</v>
      </c>
      <c r="C6" s="2" t="s">
        <v>2</v>
      </c>
      <c r="D6" s="3" t="s">
        <v>3</v>
      </c>
      <c r="E6" s="2" t="s">
        <v>8</v>
      </c>
      <c r="F6" s="2" t="s">
        <v>4</v>
      </c>
      <c r="G6" s="2" t="s">
        <v>5</v>
      </c>
      <c r="H6" s="2" t="s">
        <v>7</v>
      </c>
      <c r="I6" s="2" t="s">
        <v>6</v>
      </c>
      <c r="J6" s="2" t="s">
        <v>16</v>
      </c>
    </row>
    <row r="7" spans="1:10" ht="15" customHeight="1" x14ac:dyDescent="0.2">
      <c r="A7" s="2">
        <v>1</v>
      </c>
      <c r="B7" s="2">
        <v>2</v>
      </c>
      <c r="C7" s="2">
        <v>3</v>
      </c>
      <c r="D7" s="3">
        <v>4</v>
      </c>
      <c r="E7" s="2">
        <v>5</v>
      </c>
      <c r="F7" s="2" t="s">
        <v>9</v>
      </c>
      <c r="G7" s="2">
        <v>7</v>
      </c>
      <c r="H7" s="2" t="s">
        <v>10</v>
      </c>
      <c r="I7" s="2" t="s">
        <v>11</v>
      </c>
      <c r="J7" s="16">
        <v>10</v>
      </c>
    </row>
    <row r="8" spans="1:10" ht="191.25" x14ac:dyDescent="0.2">
      <c r="A8" s="4">
        <v>1</v>
      </c>
      <c r="B8" s="1" t="s">
        <v>18</v>
      </c>
      <c r="C8" s="5" t="s">
        <v>15</v>
      </c>
      <c r="D8" s="5">
        <v>1</v>
      </c>
      <c r="E8" s="6"/>
      <c r="F8" s="7">
        <f>D8*E8</f>
        <v>0</v>
      </c>
      <c r="G8" s="8"/>
      <c r="H8" s="9">
        <f>F8*G8</f>
        <v>0</v>
      </c>
      <c r="I8" s="10">
        <f>F8+H8</f>
        <v>0</v>
      </c>
      <c r="J8" s="15"/>
    </row>
    <row r="9" spans="1:10" ht="165.75" x14ac:dyDescent="0.2">
      <c r="A9" s="4">
        <v>2</v>
      </c>
      <c r="B9" s="1" t="s">
        <v>19</v>
      </c>
      <c r="C9" s="5" t="s">
        <v>15</v>
      </c>
      <c r="D9" s="5">
        <v>9</v>
      </c>
      <c r="E9" s="6"/>
      <c r="F9" s="7">
        <f>D9*E9</f>
        <v>0</v>
      </c>
      <c r="G9" s="8"/>
      <c r="H9" s="9">
        <f>F9*G9</f>
        <v>0</v>
      </c>
      <c r="I9" s="10">
        <f>F9+H9</f>
        <v>0</v>
      </c>
      <c r="J9" s="15"/>
    </row>
    <row r="10" spans="1:10" x14ac:dyDescent="0.2">
      <c r="F10" s="17">
        <f>SUM(F8:F9)</f>
        <v>0</v>
      </c>
      <c r="I10" s="17">
        <f>SUM(I8:I9)</f>
        <v>0</v>
      </c>
    </row>
  </sheetData>
  <mergeCells count="5">
    <mergeCell ref="A4:J4"/>
    <mergeCell ref="A2:J2"/>
    <mergeCell ref="A1:J1"/>
    <mergeCell ref="A3:J3"/>
    <mergeCell ref="A5:J5"/>
  </mergeCells>
  <phoneticPr fontId="1" type="noConversion"/>
  <pageMargins left="0.7" right="0.7" top="0.75" bottom="0.75" header="0.3" footer="0.3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D66FB-11F7-4978-9059-8133A86F9113}">
  <sheetPr>
    <pageSetUpPr fitToPage="1"/>
  </sheetPr>
  <dimension ref="A1:J8"/>
  <sheetViews>
    <sheetView tabSelected="1" workbookViewId="0">
      <selection activeCell="A5" sqref="A5:J5"/>
    </sheetView>
  </sheetViews>
  <sheetFormatPr defaultColWidth="9.140625" defaultRowHeight="12.75" x14ac:dyDescent="0.2"/>
  <cols>
    <col min="1" max="1" width="5.140625" style="11" customWidth="1"/>
    <col min="2" max="2" width="51.85546875" style="12" customWidth="1"/>
    <col min="3" max="3" width="7.5703125" style="13" customWidth="1"/>
    <col min="4" max="4" width="9.140625" style="14"/>
    <col min="5" max="5" width="14" style="11" customWidth="1"/>
    <col min="6" max="6" width="14.85546875" style="11" customWidth="1"/>
    <col min="7" max="7" width="12.7109375" style="11" customWidth="1"/>
    <col min="8" max="8" width="14.28515625" style="11" customWidth="1"/>
    <col min="9" max="9" width="15" style="11" customWidth="1"/>
    <col min="10" max="10" width="21.85546875" style="11" customWidth="1"/>
    <col min="11" max="16384" width="9.140625" style="11"/>
  </cols>
  <sheetData>
    <row r="1" spans="1:10" x14ac:dyDescent="0.2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">
      <c r="A2" s="19" t="s">
        <v>12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54.75" customHeight="1" x14ac:dyDescent="0.2">
      <c r="A3" s="21" t="s">
        <v>14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">
      <c r="A4" s="18" t="s">
        <v>13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">
      <c r="A5" s="22" t="s">
        <v>22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ht="28.5" customHeight="1" x14ac:dyDescent="0.2">
      <c r="A6" s="2" t="s">
        <v>0</v>
      </c>
      <c r="B6" s="2" t="s">
        <v>1</v>
      </c>
      <c r="C6" s="2" t="s">
        <v>2</v>
      </c>
      <c r="D6" s="3" t="s">
        <v>3</v>
      </c>
      <c r="E6" s="2" t="s">
        <v>8</v>
      </c>
      <c r="F6" s="2" t="s">
        <v>4</v>
      </c>
      <c r="G6" s="2" t="s">
        <v>5</v>
      </c>
      <c r="H6" s="2" t="s">
        <v>7</v>
      </c>
      <c r="I6" s="2" t="s">
        <v>6</v>
      </c>
      <c r="J6" s="2" t="s">
        <v>16</v>
      </c>
    </row>
    <row r="7" spans="1:10" ht="15" customHeight="1" x14ac:dyDescent="0.2">
      <c r="A7" s="2">
        <v>1</v>
      </c>
      <c r="B7" s="2">
        <v>2</v>
      </c>
      <c r="C7" s="2">
        <v>3</v>
      </c>
      <c r="D7" s="3">
        <v>4</v>
      </c>
      <c r="E7" s="2">
        <v>5</v>
      </c>
      <c r="F7" s="2" t="s">
        <v>9</v>
      </c>
      <c r="G7" s="2">
        <v>7</v>
      </c>
      <c r="H7" s="2" t="s">
        <v>10</v>
      </c>
      <c r="I7" s="2" t="s">
        <v>11</v>
      </c>
      <c r="J7" s="16">
        <v>10</v>
      </c>
    </row>
    <row r="8" spans="1:10" ht="165.75" x14ac:dyDescent="0.2">
      <c r="A8" s="4">
        <v>1</v>
      </c>
      <c r="B8" s="1" t="s">
        <v>21</v>
      </c>
      <c r="C8" s="5" t="s">
        <v>15</v>
      </c>
      <c r="D8" s="5">
        <v>2</v>
      </c>
      <c r="E8" s="6"/>
      <c r="F8" s="7">
        <f>D8*E8</f>
        <v>0</v>
      </c>
      <c r="G8" s="8"/>
      <c r="H8" s="9">
        <f>F8*G8</f>
        <v>0</v>
      </c>
      <c r="I8" s="10">
        <f>F8+H8</f>
        <v>0</v>
      </c>
      <c r="J8" s="15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scale="79" fitToHeight="0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Zadanie nr 1</vt:lpstr>
      <vt:lpstr>Zadanie nr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2026-05-01T09:27:30Z</dcterms:modified>
</cp:coreProperties>
</file>